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ANEXO II - MOD. PLAN. ORÇAMENTO" sheetId="1" r:id="rId1"/>
    <sheet name="ANEXO III - MOD. CRONOGRAM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10" i="1"/>
  <c r="F51" i="1" l="1"/>
</calcChain>
</file>

<file path=xl/sharedStrings.xml><?xml version="1.0" encoding="utf-8"?>
<sst xmlns="http://schemas.openxmlformats.org/spreadsheetml/2006/main" count="129" uniqueCount="78">
  <si>
    <t>DESCRIÇÃO DE MATERIAL E SERVIÇOS</t>
  </si>
  <si>
    <t>Switch 48 Portas 10/100/1000 L3</t>
  </si>
  <si>
    <t>UN</t>
  </si>
  <si>
    <t>Swtich 24 Portas 10/100/1000 L2</t>
  </si>
  <si>
    <t>Patch Panel Descarregado 24 Portas</t>
  </si>
  <si>
    <t>Rack 19” x 44 U x 1000MM Piso</t>
  </si>
  <si>
    <t xml:space="preserve">Régua para Rack 19" </t>
  </si>
  <si>
    <t>Nobreak 1200VA Bivolt</t>
  </si>
  <si>
    <t>Patch Cord Cat6</t>
  </si>
  <si>
    <t>Conector RJ45 Cat6 Fêmea</t>
  </si>
  <si>
    <t xml:space="preserve">NVR 8 Canais </t>
  </si>
  <si>
    <t>HD para CFTV 4TB</t>
  </si>
  <si>
    <t>Caixa PVC 1"</t>
  </si>
  <si>
    <t>Adaptador PVC 1"</t>
  </si>
  <si>
    <t>Cotovelo PVC 1"</t>
  </si>
  <si>
    <t>Placa Cega PVC</t>
  </si>
  <si>
    <t>Luva de PVC 1"</t>
  </si>
  <si>
    <t>Abraçadeira PVC 1"</t>
  </si>
  <si>
    <t>Switch POE 8 Canais</t>
  </si>
  <si>
    <t>Caixa Organizadora CFTV</t>
  </si>
  <si>
    <t>Câmera Bullet 2M IP</t>
  </si>
  <si>
    <t>Camera Dome 2M IP</t>
  </si>
  <si>
    <t>Cabo UTP 04P Cat6 CX 305m</t>
  </si>
  <si>
    <t>Central Telefônica VoIP</t>
  </si>
  <si>
    <t>Telefone IP</t>
  </si>
  <si>
    <t>Roteador AP LR  Teto Mimo</t>
  </si>
  <si>
    <t>Espelhos para tomada RJ45</t>
  </si>
  <si>
    <t>Suporte Parade Eletrocalha 100x100</t>
  </si>
  <si>
    <t>Eletro Calhas 100x100x3000</t>
  </si>
  <si>
    <t>Curva 90º 100x100 com tampa</t>
  </si>
  <si>
    <t>Curva de intervenção 90º Direita 100x100 com tampa</t>
  </si>
  <si>
    <t>Eletroduto Cinza 1"</t>
  </si>
  <si>
    <t>Parafusos Fixação para Eletro Calhas 1/4</t>
  </si>
  <si>
    <t>Porca Fixação para Eletro Calhas 1/4</t>
  </si>
  <si>
    <t>Arruela Fixação  para Eletro Calhas 1/4</t>
  </si>
  <si>
    <t>Parafuso Philips 8mm</t>
  </si>
  <si>
    <t>Bucha Plástica N.8</t>
  </si>
  <si>
    <t>Organizador 2U</t>
  </si>
  <si>
    <t>Tampa 1 U</t>
  </si>
  <si>
    <t>Bandeja Rack 19”</t>
  </si>
  <si>
    <t>Porta Gaiola com Parafuso</t>
  </si>
  <si>
    <t>Mão de obra de instalação e execução dos serviços de acordo com o projeto aprovado. Incluindo serviços de instalação de eletrocalhas, eletrodutos, montagem e configuração de telefonia ip, câmeras ip com central de monitoramento, gravação de ligação e gerência e implantação de cabeamento estruturado seguindo as normas vigentes.</t>
  </si>
  <si>
    <t>SÇ</t>
  </si>
  <si>
    <t>ITEM</t>
  </si>
  <si>
    <t>UNIDADE</t>
  </si>
  <si>
    <t>QTIDE</t>
  </si>
  <si>
    <t>VALOR UNITÁRIO</t>
  </si>
  <si>
    <t>VALOR TOTAL</t>
  </si>
  <si>
    <t>TOTAL GERAL (R$)</t>
  </si>
  <si>
    <t>ANEXO II - MODELO DA PLANILHA ORÇAMENTÁRIA</t>
  </si>
  <si>
    <t>PLANILHA ORÇAMENTÁRIA</t>
  </si>
  <si>
    <r>
      <t>OBRA:</t>
    </r>
    <r>
      <rPr>
        <sz val="10"/>
        <color theme="1"/>
        <rFont val="Arial"/>
        <family val="2"/>
      </rPr>
      <t xml:space="preserve"> EXECUÇÃO DE CABEAMENTO ESTRUTURADO PARA IMPLANTAÇÃO DE REDE DE DADOS (COMPUTADORES), VOZ (TELEFONIA) E IMAGENS (CFTV).</t>
    </r>
  </si>
  <si>
    <r>
      <rPr>
        <b/>
        <sz val="10"/>
        <color theme="1"/>
        <rFont val="Arial"/>
        <family val="2"/>
      </rPr>
      <t>OBRA:</t>
    </r>
    <r>
      <rPr>
        <sz val="10"/>
        <color theme="1"/>
        <rFont val="Arial"/>
        <family val="2"/>
      </rPr>
      <t xml:space="preserve"> EXECUÇÃO DE CABEAMENTO ESTRUTURADO PARA IMPLANTAÇÃO DE REDE DE DADOS (COMPUTADORES), VOZ (TELEFONIA) E IMAGENS (CFTV).</t>
    </r>
  </si>
  <si>
    <r>
      <rPr>
        <b/>
        <sz val="10"/>
        <color theme="1"/>
        <rFont val="Arial"/>
        <family val="2"/>
      </rPr>
      <t>LOCAL:</t>
    </r>
    <r>
      <rPr>
        <sz val="10"/>
        <color theme="1"/>
        <rFont val="Arial"/>
        <family val="2"/>
      </rPr>
      <t xml:space="preserve"> HOSPITAL MUNICIPAL DE ITAÚBA.</t>
    </r>
  </si>
  <si>
    <r>
      <rPr>
        <b/>
        <sz val="10"/>
        <color theme="1"/>
        <rFont val="Arial"/>
        <family val="2"/>
      </rPr>
      <t>MUNICÍPIO:</t>
    </r>
    <r>
      <rPr>
        <sz val="10"/>
        <color theme="1"/>
        <rFont val="Arial"/>
        <family val="2"/>
      </rPr>
      <t xml:space="preserve"> ITAÚBA/MT.</t>
    </r>
  </si>
  <si>
    <r>
      <rPr>
        <b/>
        <sz val="10"/>
        <color theme="1"/>
        <rFont val="Arial"/>
        <family val="2"/>
      </rPr>
      <t>ENDEREÇO:</t>
    </r>
    <r>
      <rPr>
        <sz val="10"/>
        <color theme="1"/>
        <rFont val="Arial"/>
        <family val="2"/>
      </rPr>
      <t xml:space="preserve"> AV. TIRADENTES, Nº 295, ESQ. C/ A RUA FRANCISCO CARRARA, QUADRA 15.</t>
    </r>
  </si>
  <si>
    <t>CRONOGRAMA FISICO FINANCEIRO</t>
  </si>
  <si>
    <r>
      <t xml:space="preserve">LOCAL: </t>
    </r>
    <r>
      <rPr>
        <sz val="10"/>
        <color theme="1"/>
        <rFont val="Arial"/>
        <family val="2"/>
      </rPr>
      <t>HOSPITAL MUNICIPAL DE ITAÚBA.</t>
    </r>
  </si>
  <si>
    <r>
      <t xml:space="preserve">ENDEREÇO: </t>
    </r>
    <r>
      <rPr>
        <sz val="10"/>
        <color theme="1"/>
        <rFont val="Arial"/>
        <family val="2"/>
      </rPr>
      <t>AV. TIRADENTES, Nº 295, ESQ. C/ A RUA FRANCISCO CARRARA, QUADRA 15 - ITAÚBA/MT.</t>
    </r>
  </si>
  <si>
    <r>
      <t xml:space="preserve">MUNICÍPIO: </t>
    </r>
    <r>
      <rPr>
        <sz val="10"/>
        <color theme="1"/>
        <rFont val="Arial"/>
        <family val="2"/>
      </rPr>
      <t>ITAÚBA/MT.</t>
    </r>
  </si>
  <si>
    <t>Item</t>
  </si>
  <si>
    <t>Descrição</t>
  </si>
  <si>
    <t>Total Por Etapa</t>
  </si>
  <si>
    <t>A Executar</t>
  </si>
  <si>
    <t>30 DIAS</t>
  </si>
  <si>
    <t>Valor (R$)</t>
  </si>
  <si>
    <t>%</t>
  </si>
  <si>
    <t>Cabeamento Estruturado para Implantação De Rede De Dados (computadores), voz (telefonia) e imagens (CFTV) no Prédio do Hospital Municipal de Itaúba/MT.</t>
  </si>
  <si>
    <t>Valor do Mês</t>
  </si>
  <si>
    <t>Valor Acumulado</t>
  </si>
  <si>
    <t>ANEXO III - MODELO DO CRONOGRAMA FÍSICO-FINANCEIRO</t>
  </si>
  <si>
    <t>TOMADA DE PREÇOS Nº 003/2020</t>
  </si>
  <si>
    <t>Local e Data</t>
  </si>
  <si>
    <t>(assinatura e identificação do representante)</t>
  </si>
  <si>
    <t>Responsável Técnico da Empresa</t>
  </si>
  <si>
    <t>CREA Nº ___</t>
  </si>
  <si>
    <t xml:space="preserve">          Carimbo de CNPJ da empresa                         </t>
  </si>
  <si>
    <t xml:space="preserve">                  Representante Legal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</si>
</sst>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.5"/>
      <color rgb="FF000000"/>
      <name val="Arial"/>
      <family val="2"/>
    </font>
    <font>
      <sz val="11"/>
      <color rgb="FF000000"/>
      <name val="Arial"/>
      <family val="2"/>
    </font>
    <font>
      <b/>
      <sz val="11.5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Tahoma"/>
      <family val="2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right" vertical="center"/>
    </xf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4" fontId="6" fillId="0" borderId="6" xfId="0" applyNumberFormat="1" applyFont="1" applyBorder="1"/>
    <xf numFmtId="0" fontId="5" fillId="0" borderId="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right" vertical="center" wrapText="1"/>
    </xf>
    <xf numFmtId="0" fontId="15" fillId="0" borderId="24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1" fillId="0" borderId="2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0" fontId="9" fillId="0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1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Normal="100" workbookViewId="0">
      <selection activeCell="L11" sqref="L11"/>
    </sheetView>
  </sheetViews>
  <sheetFormatPr defaultRowHeight="15" x14ac:dyDescent="0.25"/>
  <cols>
    <col min="1" max="1" width="6.140625" customWidth="1"/>
    <col min="2" max="2" width="39" customWidth="1"/>
    <col min="3" max="3" width="10.140625" customWidth="1"/>
    <col min="4" max="4" width="9.85546875" customWidth="1"/>
    <col min="5" max="5" width="12.5703125" customWidth="1"/>
    <col min="6" max="6" width="12.85546875" customWidth="1"/>
  </cols>
  <sheetData>
    <row r="1" spans="1:9" s="6" customFormat="1" ht="18" x14ac:dyDescent="0.25">
      <c r="A1" s="5" t="s">
        <v>71</v>
      </c>
      <c r="B1" s="5"/>
      <c r="C1" s="5"/>
      <c r="D1" s="5"/>
      <c r="E1" s="5"/>
      <c r="F1" s="5"/>
      <c r="G1" s="7"/>
      <c r="H1" s="7"/>
      <c r="I1" s="7"/>
    </row>
    <row r="2" spans="1:9" s="6" customFormat="1" ht="18" x14ac:dyDescent="0.25">
      <c r="A2" s="5" t="s">
        <v>49</v>
      </c>
      <c r="B2" s="5"/>
      <c r="C2" s="5"/>
      <c r="D2" s="5"/>
      <c r="E2" s="5"/>
      <c r="F2" s="5"/>
      <c r="G2" s="7"/>
      <c r="H2" s="7"/>
      <c r="I2" s="7"/>
    </row>
    <row r="3" spans="1:9" ht="15.75" thickBot="1" x14ac:dyDescent="0.3"/>
    <row r="4" spans="1:9" ht="21" customHeight="1" thickBot="1" x14ac:dyDescent="0.3">
      <c r="A4" s="10" t="s">
        <v>50</v>
      </c>
      <c r="B4" s="11"/>
      <c r="C4" s="11"/>
      <c r="D4" s="11"/>
      <c r="E4" s="11"/>
      <c r="F4" s="12"/>
    </row>
    <row r="5" spans="1:9" ht="26.25" customHeight="1" x14ac:dyDescent="0.25">
      <c r="A5" s="13" t="s">
        <v>52</v>
      </c>
      <c r="B5" s="14"/>
      <c r="C5" s="14"/>
      <c r="D5" s="14"/>
      <c r="E5" s="14"/>
      <c r="F5" s="15"/>
    </row>
    <row r="6" spans="1:9" ht="17.25" customHeight="1" x14ac:dyDescent="0.25">
      <c r="A6" s="16" t="s">
        <v>53</v>
      </c>
      <c r="B6" s="9"/>
      <c r="C6" s="9"/>
      <c r="D6" s="9"/>
      <c r="E6" s="9"/>
      <c r="F6" s="17"/>
    </row>
    <row r="7" spans="1:9" ht="17.25" customHeight="1" x14ac:dyDescent="0.25">
      <c r="A7" s="16" t="s">
        <v>55</v>
      </c>
      <c r="B7" s="9"/>
      <c r="C7" s="9"/>
      <c r="D7" s="9"/>
      <c r="E7" s="9"/>
      <c r="F7" s="17"/>
    </row>
    <row r="8" spans="1:9" ht="15.75" thickBot="1" x14ac:dyDescent="0.3">
      <c r="A8" s="18" t="s">
        <v>54</v>
      </c>
      <c r="B8" s="19"/>
      <c r="C8" s="19"/>
      <c r="D8" s="19"/>
      <c r="E8" s="19"/>
      <c r="F8" s="20"/>
    </row>
    <row r="9" spans="1:9" ht="25.5" customHeight="1" thickBot="1" x14ac:dyDescent="0.3">
      <c r="A9" s="21" t="s">
        <v>43</v>
      </c>
      <c r="B9" s="22" t="s">
        <v>0</v>
      </c>
      <c r="C9" s="22" t="s">
        <v>44</v>
      </c>
      <c r="D9" s="22" t="s">
        <v>45</v>
      </c>
      <c r="E9" s="22" t="s">
        <v>46</v>
      </c>
      <c r="F9" s="23" t="s">
        <v>47</v>
      </c>
    </row>
    <row r="10" spans="1:9" x14ac:dyDescent="0.25">
      <c r="A10" s="24">
        <v>1</v>
      </c>
      <c r="B10" s="25" t="s">
        <v>1</v>
      </c>
      <c r="C10" s="26" t="s">
        <v>2</v>
      </c>
      <c r="D10" s="26">
        <v>1</v>
      </c>
      <c r="E10" s="27">
        <v>4422.8</v>
      </c>
      <c r="F10" s="28">
        <f>D10*E10</f>
        <v>4422.8</v>
      </c>
    </row>
    <row r="11" spans="1:9" x14ac:dyDescent="0.25">
      <c r="A11" s="29">
        <v>2</v>
      </c>
      <c r="B11" s="3" t="s">
        <v>3</v>
      </c>
      <c r="C11" s="1" t="s">
        <v>2</v>
      </c>
      <c r="D11" s="1">
        <v>1</v>
      </c>
      <c r="E11" s="2">
        <v>2569.0300000000002</v>
      </c>
      <c r="F11" s="30">
        <f t="shared" ref="F11:F50" si="0">D11*E11</f>
        <v>2569.0300000000002</v>
      </c>
    </row>
    <row r="12" spans="1:9" x14ac:dyDescent="0.25">
      <c r="A12" s="29">
        <v>3</v>
      </c>
      <c r="B12" s="3" t="s">
        <v>4</v>
      </c>
      <c r="C12" s="1" t="s">
        <v>2</v>
      </c>
      <c r="D12" s="1">
        <v>3</v>
      </c>
      <c r="E12" s="2">
        <v>371.22800000000001</v>
      </c>
      <c r="F12" s="30">
        <f t="shared" si="0"/>
        <v>1113.684</v>
      </c>
    </row>
    <row r="13" spans="1:9" x14ac:dyDescent="0.25">
      <c r="A13" s="29">
        <v>4</v>
      </c>
      <c r="B13" s="3" t="s">
        <v>5</v>
      </c>
      <c r="C13" s="1" t="s">
        <v>2</v>
      </c>
      <c r="D13" s="1">
        <v>1</v>
      </c>
      <c r="E13" s="2">
        <v>2144</v>
      </c>
      <c r="F13" s="30">
        <f t="shared" si="0"/>
        <v>2144</v>
      </c>
    </row>
    <row r="14" spans="1:9" x14ac:dyDescent="0.25">
      <c r="A14" s="29">
        <v>5</v>
      </c>
      <c r="B14" s="3" t="s">
        <v>6</v>
      </c>
      <c r="C14" s="1" t="s">
        <v>2</v>
      </c>
      <c r="D14" s="1">
        <v>1</v>
      </c>
      <c r="E14" s="2">
        <v>124</v>
      </c>
      <c r="F14" s="30">
        <f t="shared" si="0"/>
        <v>124</v>
      </c>
    </row>
    <row r="15" spans="1:9" x14ac:dyDescent="0.25">
      <c r="A15" s="29">
        <v>6</v>
      </c>
      <c r="B15" s="3" t="s">
        <v>7</v>
      </c>
      <c r="C15" s="1" t="s">
        <v>2</v>
      </c>
      <c r="D15" s="1">
        <v>1</v>
      </c>
      <c r="E15" s="2">
        <v>902.11</v>
      </c>
      <c r="F15" s="30">
        <f t="shared" si="0"/>
        <v>902.11</v>
      </c>
    </row>
    <row r="16" spans="1:9" x14ac:dyDescent="0.25">
      <c r="A16" s="29">
        <v>7</v>
      </c>
      <c r="B16" s="3" t="s">
        <v>8</v>
      </c>
      <c r="C16" s="1" t="s">
        <v>2</v>
      </c>
      <c r="D16" s="1">
        <v>130</v>
      </c>
      <c r="E16" s="2">
        <v>24.95</v>
      </c>
      <c r="F16" s="30">
        <f t="shared" si="0"/>
        <v>3243.5</v>
      </c>
    </row>
    <row r="17" spans="1:6" x14ac:dyDescent="0.25">
      <c r="A17" s="29">
        <v>8</v>
      </c>
      <c r="B17" s="3" t="s">
        <v>9</v>
      </c>
      <c r="C17" s="1" t="s">
        <v>2</v>
      </c>
      <c r="D17" s="1">
        <v>130</v>
      </c>
      <c r="E17" s="2">
        <v>30.806699999999999</v>
      </c>
      <c r="F17" s="30">
        <f t="shared" si="0"/>
        <v>4004.8710000000001</v>
      </c>
    </row>
    <row r="18" spans="1:6" x14ac:dyDescent="0.25">
      <c r="A18" s="29">
        <v>9</v>
      </c>
      <c r="B18" s="3" t="s">
        <v>10</v>
      </c>
      <c r="C18" s="1" t="s">
        <v>2</v>
      </c>
      <c r="D18" s="1">
        <v>1</v>
      </c>
      <c r="E18" s="2">
        <v>577.97</v>
      </c>
      <c r="F18" s="30">
        <f t="shared" si="0"/>
        <v>577.97</v>
      </c>
    </row>
    <row r="19" spans="1:6" x14ac:dyDescent="0.25">
      <c r="A19" s="29">
        <v>10</v>
      </c>
      <c r="B19" s="3" t="s">
        <v>11</v>
      </c>
      <c r="C19" s="1" t="s">
        <v>2</v>
      </c>
      <c r="D19" s="1">
        <v>1</v>
      </c>
      <c r="E19" s="2">
        <v>1333.3</v>
      </c>
      <c r="F19" s="30">
        <f t="shared" si="0"/>
        <v>1333.3</v>
      </c>
    </row>
    <row r="20" spans="1:6" x14ac:dyDescent="0.25">
      <c r="A20" s="29">
        <v>11</v>
      </c>
      <c r="B20" s="3" t="s">
        <v>12</v>
      </c>
      <c r="C20" s="1" t="s">
        <v>2</v>
      </c>
      <c r="D20" s="1">
        <v>92</v>
      </c>
      <c r="E20" s="2">
        <v>9.6134000000000004</v>
      </c>
      <c r="F20" s="30">
        <f t="shared" si="0"/>
        <v>884.43280000000004</v>
      </c>
    </row>
    <row r="21" spans="1:6" x14ac:dyDescent="0.25">
      <c r="A21" s="29">
        <v>12</v>
      </c>
      <c r="B21" s="3" t="s">
        <v>13</v>
      </c>
      <c r="C21" s="1" t="s">
        <v>2</v>
      </c>
      <c r="D21" s="1">
        <v>100</v>
      </c>
      <c r="E21" s="2">
        <v>1.3933</v>
      </c>
      <c r="F21" s="30">
        <f t="shared" si="0"/>
        <v>139.32999999999998</v>
      </c>
    </row>
    <row r="22" spans="1:6" x14ac:dyDescent="0.25">
      <c r="A22" s="29">
        <v>13</v>
      </c>
      <c r="B22" s="3" t="s">
        <v>14</v>
      </c>
      <c r="C22" s="1" t="s">
        <v>2</v>
      </c>
      <c r="D22" s="1">
        <v>40</v>
      </c>
      <c r="E22" s="2">
        <v>5.5067000000000004</v>
      </c>
      <c r="F22" s="30">
        <f t="shared" si="0"/>
        <v>220.26800000000003</v>
      </c>
    </row>
    <row r="23" spans="1:6" x14ac:dyDescent="0.25">
      <c r="A23" s="29">
        <v>14</v>
      </c>
      <c r="B23" s="3" t="s">
        <v>15</v>
      </c>
      <c r="C23" s="1" t="s">
        <v>2</v>
      </c>
      <c r="D23" s="1">
        <v>38</v>
      </c>
      <c r="E23" s="2">
        <v>3.28</v>
      </c>
      <c r="F23" s="30">
        <f t="shared" si="0"/>
        <v>124.63999999999999</v>
      </c>
    </row>
    <row r="24" spans="1:6" x14ac:dyDescent="0.25">
      <c r="A24" s="29">
        <v>15</v>
      </c>
      <c r="B24" s="3" t="s">
        <v>16</v>
      </c>
      <c r="C24" s="1" t="s">
        <v>2</v>
      </c>
      <c r="D24" s="1">
        <v>38</v>
      </c>
      <c r="E24" s="2">
        <v>1.8265</v>
      </c>
      <c r="F24" s="30">
        <f t="shared" si="0"/>
        <v>69.406999999999996</v>
      </c>
    </row>
    <row r="25" spans="1:6" x14ac:dyDescent="0.25">
      <c r="A25" s="29">
        <v>16</v>
      </c>
      <c r="B25" s="3" t="s">
        <v>17</v>
      </c>
      <c r="C25" s="1" t="s">
        <v>2</v>
      </c>
      <c r="D25" s="1">
        <v>81</v>
      </c>
      <c r="E25" s="2">
        <v>2.1166200000000002</v>
      </c>
      <c r="F25" s="30">
        <f t="shared" si="0"/>
        <v>171.44622000000001</v>
      </c>
    </row>
    <row r="26" spans="1:6" x14ac:dyDescent="0.25">
      <c r="A26" s="29">
        <v>17</v>
      </c>
      <c r="B26" s="3" t="s">
        <v>18</v>
      </c>
      <c r="C26" s="1" t="s">
        <v>2</v>
      </c>
      <c r="D26" s="1">
        <v>1</v>
      </c>
      <c r="E26" s="2">
        <v>1149.4000000000001</v>
      </c>
      <c r="F26" s="30">
        <f t="shared" si="0"/>
        <v>1149.4000000000001</v>
      </c>
    </row>
    <row r="27" spans="1:6" x14ac:dyDescent="0.25">
      <c r="A27" s="29">
        <v>18</v>
      </c>
      <c r="B27" s="3" t="s">
        <v>19</v>
      </c>
      <c r="C27" s="1" t="s">
        <v>2</v>
      </c>
      <c r="D27" s="1">
        <v>8</v>
      </c>
      <c r="E27" s="2">
        <v>11.394</v>
      </c>
      <c r="F27" s="30">
        <f t="shared" si="0"/>
        <v>91.152000000000001</v>
      </c>
    </row>
    <row r="28" spans="1:6" x14ac:dyDescent="0.25">
      <c r="A28" s="29">
        <v>19</v>
      </c>
      <c r="B28" s="3" t="s">
        <v>20</v>
      </c>
      <c r="C28" s="1" t="s">
        <v>2</v>
      </c>
      <c r="D28" s="1">
        <v>3</v>
      </c>
      <c r="E28" s="2">
        <v>505.31799999999998</v>
      </c>
      <c r="F28" s="30">
        <f t="shared" si="0"/>
        <v>1515.954</v>
      </c>
    </row>
    <row r="29" spans="1:6" x14ac:dyDescent="0.25">
      <c r="A29" s="29">
        <v>20</v>
      </c>
      <c r="B29" s="3" t="s">
        <v>21</v>
      </c>
      <c r="C29" s="1" t="s">
        <v>2</v>
      </c>
      <c r="D29" s="1">
        <v>5</v>
      </c>
      <c r="E29" s="2">
        <v>489.65</v>
      </c>
      <c r="F29" s="30">
        <f t="shared" si="0"/>
        <v>2448.25</v>
      </c>
    </row>
    <row r="30" spans="1:6" x14ac:dyDescent="0.25">
      <c r="A30" s="29">
        <v>21</v>
      </c>
      <c r="B30" s="3" t="s">
        <v>22</v>
      </c>
      <c r="C30" s="1" t="s">
        <v>2</v>
      </c>
      <c r="D30" s="1">
        <v>7</v>
      </c>
      <c r="E30" s="2">
        <v>856.80700000000002</v>
      </c>
      <c r="F30" s="30">
        <f t="shared" si="0"/>
        <v>5997.6490000000003</v>
      </c>
    </row>
    <row r="31" spans="1:6" x14ac:dyDescent="0.25">
      <c r="A31" s="29">
        <v>22</v>
      </c>
      <c r="B31" s="3" t="s">
        <v>23</v>
      </c>
      <c r="C31" s="1" t="s">
        <v>2</v>
      </c>
      <c r="D31" s="1">
        <v>1</v>
      </c>
      <c r="E31" s="2">
        <v>2320.37</v>
      </c>
      <c r="F31" s="30">
        <f t="shared" si="0"/>
        <v>2320.37</v>
      </c>
    </row>
    <row r="32" spans="1:6" x14ac:dyDescent="0.25">
      <c r="A32" s="29">
        <v>23</v>
      </c>
      <c r="B32" s="3" t="s">
        <v>24</v>
      </c>
      <c r="C32" s="1" t="s">
        <v>2</v>
      </c>
      <c r="D32" s="1">
        <v>18</v>
      </c>
      <c r="E32" s="2">
        <v>302.32650000000001</v>
      </c>
      <c r="F32" s="30">
        <f t="shared" si="0"/>
        <v>5441.8770000000004</v>
      </c>
    </row>
    <row r="33" spans="1:6" x14ac:dyDescent="0.25">
      <c r="A33" s="29">
        <v>24</v>
      </c>
      <c r="B33" s="3" t="s">
        <v>25</v>
      </c>
      <c r="C33" s="1" t="s">
        <v>2</v>
      </c>
      <c r="D33" s="1">
        <v>3</v>
      </c>
      <c r="E33" s="2">
        <v>1358.26</v>
      </c>
      <c r="F33" s="30">
        <f t="shared" si="0"/>
        <v>4074.7799999999997</v>
      </c>
    </row>
    <row r="34" spans="1:6" x14ac:dyDescent="0.25">
      <c r="A34" s="29">
        <v>25</v>
      </c>
      <c r="B34" s="3" t="s">
        <v>26</v>
      </c>
      <c r="C34" s="1" t="s">
        <v>2</v>
      </c>
      <c r="D34" s="1">
        <v>54</v>
      </c>
      <c r="E34" s="2">
        <v>8.9</v>
      </c>
      <c r="F34" s="30">
        <f t="shared" si="0"/>
        <v>480.6</v>
      </c>
    </row>
    <row r="35" spans="1:6" x14ac:dyDescent="0.25">
      <c r="A35" s="29">
        <v>26</v>
      </c>
      <c r="B35" s="3" t="s">
        <v>27</v>
      </c>
      <c r="C35" s="1" t="s">
        <v>2</v>
      </c>
      <c r="D35" s="1">
        <v>90</v>
      </c>
      <c r="E35" s="2">
        <v>9.6732999999999993</v>
      </c>
      <c r="F35" s="30">
        <f t="shared" si="0"/>
        <v>870.59699999999998</v>
      </c>
    </row>
    <row r="36" spans="1:6" x14ac:dyDescent="0.25">
      <c r="A36" s="29">
        <v>27</v>
      </c>
      <c r="B36" s="3" t="s">
        <v>28</v>
      </c>
      <c r="C36" s="1" t="s">
        <v>2</v>
      </c>
      <c r="D36" s="1">
        <v>30</v>
      </c>
      <c r="E36" s="2">
        <v>60.4465</v>
      </c>
      <c r="F36" s="30">
        <f t="shared" si="0"/>
        <v>1813.395</v>
      </c>
    </row>
    <row r="37" spans="1:6" x14ac:dyDescent="0.25">
      <c r="A37" s="29">
        <v>28</v>
      </c>
      <c r="B37" s="3" t="s">
        <v>29</v>
      </c>
      <c r="C37" s="1" t="s">
        <v>2</v>
      </c>
      <c r="D37" s="1">
        <v>5</v>
      </c>
      <c r="E37" s="2">
        <v>22.864999999999998</v>
      </c>
      <c r="F37" s="30">
        <f t="shared" si="0"/>
        <v>114.32499999999999</v>
      </c>
    </row>
    <row r="38" spans="1:6" ht="25.5" x14ac:dyDescent="0.25">
      <c r="A38" s="29">
        <v>29</v>
      </c>
      <c r="B38" s="3" t="s">
        <v>30</v>
      </c>
      <c r="C38" s="1" t="s">
        <v>2</v>
      </c>
      <c r="D38" s="1">
        <v>2</v>
      </c>
      <c r="E38" s="2">
        <v>25.946000000000002</v>
      </c>
      <c r="F38" s="30">
        <f t="shared" si="0"/>
        <v>51.892000000000003</v>
      </c>
    </row>
    <row r="39" spans="1:6" x14ac:dyDescent="0.25">
      <c r="A39" s="29">
        <v>30</v>
      </c>
      <c r="B39" s="3" t="s">
        <v>31</v>
      </c>
      <c r="C39" s="1" t="s">
        <v>2</v>
      </c>
      <c r="D39" s="1">
        <v>73</v>
      </c>
      <c r="E39" s="2">
        <v>28.773299999999999</v>
      </c>
      <c r="F39" s="30">
        <f t="shared" si="0"/>
        <v>2100.4508999999998</v>
      </c>
    </row>
    <row r="40" spans="1:6" x14ac:dyDescent="0.25">
      <c r="A40" s="29">
        <v>31</v>
      </c>
      <c r="B40" s="3" t="s">
        <v>32</v>
      </c>
      <c r="C40" s="1" t="s">
        <v>2</v>
      </c>
      <c r="D40" s="1">
        <v>400</v>
      </c>
      <c r="E40" s="2">
        <v>0.27667999999999998</v>
      </c>
      <c r="F40" s="30">
        <f t="shared" si="0"/>
        <v>110.672</v>
      </c>
    </row>
    <row r="41" spans="1:6" x14ac:dyDescent="0.25">
      <c r="A41" s="29">
        <v>32</v>
      </c>
      <c r="B41" s="3" t="s">
        <v>33</v>
      </c>
      <c r="C41" s="1" t="s">
        <v>2</v>
      </c>
      <c r="D41" s="1">
        <v>400</v>
      </c>
      <c r="E41" s="2">
        <v>0.17332</v>
      </c>
      <c r="F41" s="30">
        <f t="shared" si="0"/>
        <v>69.328000000000003</v>
      </c>
    </row>
    <row r="42" spans="1:6" x14ac:dyDescent="0.25">
      <c r="A42" s="29">
        <v>33</v>
      </c>
      <c r="B42" s="3" t="s">
        <v>34</v>
      </c>
      <c r="C42" s="1" t="s">
        <v>2</v>
      </c>
      <c r="D42" s="1">
        <v>400</v>
      </c>
      <c r="E42" s="2">
        <v>0.11</v>
      </c>
      <c r="F42" s="30">
        <f t="shared" si="0"/>
        <v>44</v>
      </c>
    </row>
    <row r="43" spans="1:6" x14ac:dyDescent="0.25">
      <c r="A43" s="29">
        <v>34</v>
      </c>
      <c r="B43" s="3" t="s">
        <v>35</v>
      </c>
      <c r="C43" s="1" t="s">
        <v>2</v>
      </c>
      <c r="D43" s="1">
        <v>250</v>
      </c>
      <c r="E43" s="2">
        <v>0.28666000000000003</v>
      </c>
      <c r="F43" s="30">
        <f t="shared" si="0"/>
        <v>71.665000000000006</v>
      </c>
    </row>
    <row r="44" spans="1:6" x14ac:dyDescent="0.25">
      <c r="A44" s="29">
        <v>35</v>
      </c>
      <c r="B44" s="3" t="s">
        <v>36</v>
      </c>
      <c r="C44" s="1" t="s">
        <v>2</v>
      </c>
      <c r="D44" s="1">
        <v>250</v>
      </c>
      <c r="E44" s="2">
        <v>0.18</v>
      </c>
      <c r="F44" s="30">
        <f t="shared" si="0"/>
        <v>45</v>
      </c>
    </row>
    <row r="45" spans="1:6" x14ac:dyDescent="0.25">
      <c r="A45" s="29">
        <v>36</v>
      </c>
      <c r="B45" s="3" t="s">
        <v>36</v>
      </c>
      <c r="C45" s="1" t="s">
        <v>2</v>
      </c>
      <c r="D45" s="1">
        <v>250</v>
      </c>
      <c r="E45" s="2">
        <v>0.18</v>
      </c>
      <c r="F45" s="30">
        <f t="shared" si="0"/>
        <v>45</v>
      </c>
    </row>
    <row r="46" spans="1:6" x14ac:dyDescent="0.25">
      <c r="A46" s="29">
        <v>37</v>
      </c>
      <c r="B46" s="3" t="s">
        <v>37</v>
      </c>
      <c r="C46" s="1" t="s">
        <v>2</v>
      </c>
      <c r="D46" s="1">
        <v>7</v>
      </c>
      <c r="E46" s="2">
        <v>40.263199999999998</v>
      </c>
      <c r="F46" s="30">
        <f t="shared" si="0"/>
        <v>281.8424</v>
      </c>
    </row>
    <row r="47" spans="1:6" x14ac:dyDescent="0.25">
      <c r="A47" s="29">
        <v>38</v>
      </c>
      <c r="B47" s="3" t="s">
        <v>38</v>
      </c>
      <c r="C47" s="1" t="s">
        <v>2</v>
      </c>
      <c r="D47" s="1">
        <v>7</v>
      </c>
      <c r="E47" s="2">
        <v>9.1329999999999991</v>
      </c>
      <c r="F47" s="30">
        <f t="shared" si="0"/>
        <v>63.930999999999997</v>
      </c>
    </row>
    <row r="48" spans="1:6" x14ac:dyDescent="0.25">
      <c r="A48" s="29">
        <v>39</v>
      </c>
      <c r="B48" s="3" t="s">
        <v>39</v>
      </c>
      <c r="C48" s="1" t="s">
        <v>2</v>
      </c>
      <c r="D48" s="1">
        <v>3</v>
      </c>
      <c r="E48" s="2">
        <v>127.76900000000001</v>
      </c>
      <c r="F48" s="30">
        <f t="shared" si="0"/>
        <v>383.30700000000002</v>
      </c>
    </row>
    <row r="49" spans="1:9" x14ac:dyDescent="0.25">
      <c r="A49" s="29">
        <v>40</v>
      </c>
      <c r="B49" s="3" t="s">
        <v>40</v>
      </c>
      <c r="C49" s="1" t="s">
        <v>2</v>
      </c>
      <c r="D49" s="1">
        <v>100</v>
      </c>
      <c r="E49" s="2">
        <v>0.76670000000000005</v>
      </c>
      <c r="F49" s="30">
        <f t="shared" si="0"/>
        <v>76.67</v>
      </c>
    </row>
    <row r="50" spans="1:9" ht="121.5" customHeight="1" thickBot="1" x14ac:dyDescent="0.3">
      <c r="A50" s="31">
        <v>41</v>
      </c>
      <c r="B50" s="32" t="s">
        <v>41</v>
      </c>
      <c r="C50" s="33" t="s">
        <v>42</v>
      </c>
      <c r="D50" s="33">
        <v>1</v>
      </c>
      <c r="E50" s="34">
        <v>14000</v>
      </c>
      <c r="F50" s="35">
        <f t="shared" si="0"/>
        <v>14000</v>
      </c>
    </row>
    <row r="51" spans="1:9" s="4" customFormat="1" ht="13.5" thickBot="1" x14ac:dyDescent="0.25">
      <c r="A51" s="36"/>
      <c r="B51" s="37" t="s">
        <v>48</v>
      </c>
      <c r="C51" s="38"/>
      <c r="D51" s="38"/>
      <c r="E51" s="38"/>
      <c r="F51" s="39">
        <f>SUM(F10:F50)</f>
        <v>65706.89632</v>
      </c>
    </row>
    <row r="53" spans="1:9" s="69" customFormat="1" ht="14.25" x14ac:dyDescent="0.2">
      <c r="A53" s="68" t="s">
        <v>72</v>
      </c>
      <c r="B53" s="68"/>
      <c r="C53" s="68"/>
      <c r="D53" s="68"/>
      <c r="E53" s="68"/>
      <c r="F53" s="68"/>
      <c r="G53" s="71"/>
      <c r="H53" s="71"/>
      <c r="I53" s="71"/>
    </row>
    <row r="54" spans="1:9" s="69" customFormat="1" ht="14.25" x14ac:dyDescent="0.2">
      <c r="A54" s="70"/>
      <c r="B54" s="70"/>
      <c r="C54" s="70"/>
      <c r="D54" s="70"/>
      <c r="E54" s="70"/>
      <c r="F54" s="70"/>
      <c r="G54" s="71"/>
      <c r="H54" s="71"/>
      <c r="I54" s="71"/>
    </row>
    <row r="55" spans="1:9" s="69" customFormat="1" ht="14.25" x14ac:dyDescent="0.2">
      <c r="A55" s="70"/>
      <c r="B55" s="70"/>
      <c r="C55" s="70"/>
      <c r="D55" s="70"/>
      <c r="E55" s="70"/>
      <c r="F55" s="70"/>
      <c r="G55" s="71"/>
      <c r="H55" s="71"/>
      <c r="I55" s="71"/>
    </row>
    <row r="56" spans="1:9" s="69" customFormat="1" ht="14.25" x14ac:dyDescent="0.2">
      <c r="A56" s="70"/>
      <c r="B56" s="70"/>
      <c r="C56" s="71"/>
      <c r="D56" s="71"/>
      <c r="E56" s="71"/>
      <c r="F56" s="71"/>
      <c r="G56" s="71"/>
      <c r="H56" s="72"/>
    </row>
    <row r="57" spans="1:9" s="69" customFormat="1" ht="15" customHeight="1" x14ac:dyDescent="0.2">
      <c r="A57" s="68" t="s">
        <v>73</v>
      </c>
      <c r="B57" s="68"/>
      <c r="C57" s="68" t="s">
        <v>73</v>
      </c>
      <c r="D57" s="68"/>
      <c r="E57" s="68"/>
      <c r="F57" s="68"/>
      <c r="G57" s="71"/>
      <c r="H57" s="71"/>
      <c r="I57" s="71"/>
    </row>
    <row r="58" spans="1:9" s="69" customFormat="1" ht="15" customHeight="1" x14ac:dyDescent="0.2">
      <c r="A58" s="68" t="s">
        <v>77</v>
      </c>
      <c r="B58" s="68"/>
      <c r="C58" s="68" t="s">
        <v>74</v>
      </c>
      <c r="D58" s="68"/>
      <c r="E58" s="68"/>
      <c r="F58" s="68"/>
      <c r="G58" s="71"/>
      <c r="H58" s="71"/>
      <c r="I58" s="71"/>
    </row>
    <row r="59" spans="1:9" s="69" customFormat="1" ht="15" customHeight="1" x14ac:dyDescent="0.2">
      <c r="A59" s="75" t="s">
        <v>76</v>
      </c>
      <c r="B59" s="75"/>
      <c r="C59" s="73" t="s">
        <v>75</v>
      </c>
      <c r="D59" s="73"/>
      <c r="E59" s="73"/>
      <c r="F59" s="73"/>
      <c r="G59" s="74"/>
      <c r="H59" s="74"/>
      <c r="I59" s="74"/>
    </row>
  </sheetData>
  <mergeCells count="14">
    <mergeCell ref="A53:F53"/>
    <mergeCell ref="A57:B57"/>
    <mergeCell ref="A58:B58"/>
    <mergeCell ref="A59:B59"/>
    <mergeCell ref="C57:F57"/>
    <mergeCell ref="C58:F58"/>
    <mergeCell ref="C59:F59"/>
    <mergeCell ref="A6:F6"/>
    <mergeCell ref="A7:F7"/>
    <mergeCell ref="A8:F8"/>
    <mergeCell ref="A1:F1"/>
    <mergeCell ref="A2:F2"/>
    <mergeCell ref="A4:F4"/>
    <mergeCell ref="A5:F5"/>
  </mergeCells>
  <pageMargins left="0.59055118110236227" right="0.39370078740157483" top="1.3779527559055118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J13" sqref="J13"/>
    </sheetView>
  </sheetViews>
  <sheetFormatPr defaultRowHeight="15" x14ac:dyDescent="0.25"/>
  <cols>
    <col min="1" max="1" width="6.85546875" customWidth="1"/>
    <col min="2" max="2" width="44.85546875" customWidth="1"/>
    <col min="3" max="3" width="11.140625" customWidth="1"/>
    <col min="4" max="4" width="8" customWidth="1"/>
    <col min="5" max="5" width="12.140625" customWidth="1"/>
    <col min="6" max="6" width="10.7109375" customWidth="1"/>
  </cols>
  <sheetData>
    <row r="1" spans="1:10" ht="18" x14ac:dyDescent="0.25">
      <c r="A1" s="5" t="s">
        <v>71</v>
      </c>
      <c r="B1" s="5"/>
      <c r="C1" s="5"/>
      <c r="D1" s="5"/>
      <c r="E1" s="5"/>
      <c r="F1" s="5"/>
      <c r="G1" s="7"/>
      <c r="H1" s="7"/>
      <c r="I1" s="7"/>
      <c r="J1" s="7"/>
    </row>
    <row r="2" spans="1:10" ht="18" x14ac:dyDescent="0.25">
      <c r="A2" s="5" t="s">
        <v>70</v>
      </c>
      <c r="B2" s="5"/>
      <c r="C2" s="5"/>
      <c r="D2" s="5"/>
      <c r="E2" s="5"/>
      <c r="F2" s="5"/>
      <c r="G2" s="7"/>
      <c r="H2" s="7"/>
      <c r="I2" s="7"/>
      <c r="J2" s="7"/>
    </row>
    <row r="3" spans="1:10" ht="18" x14ac:dyDescent="0.25">
      <c r="A3" s="8"/>
      <c r="B3" s="8"/>
      <c r="C3" s="8"/>
      <c r="D3" s="8"/>
      <c r="E3" s="8"/>
      <c r="F3" s="8"/>
      <c r="G3" s="7"/>
      <c r="H3" s="7"/>
      <c r="I3" s="7"/>
      <c r="J3" s="7"/>
    </row>
    <row r="4" spans="1:10" ht="15.75" thickBot="1" x14ac:dyDescent="0.3"/>
    <row r="5" spans="1:10" ht="16.5" thickBot="1" x14ac:dyDescent="0.3">
      <c r="A5" s="43" t="s">
        <v>56</v>
      </c>
      <c r="B5" s="44"/>
      <c r="C5" s="44"/>
      <c r="D5" s="44"/>
      <c r="E5" s="44"/>
      <c r="F5" s="54"/>
    </row>
    <row r="6" spans="1:10" ht="30.75" customHeight="1" x14ac:dyDescent="0.25">
      <c r="A6" s="55" t="s">
        <v>51</v>
      </c>
      <c r="B6" s="56"/>
      <c r="C6" s="56"/>
      <c r="D6" s="56"/>
      <c r="E6" s="56"/>
      <c r="F6" s="57"/>
    </row>
    <row r="7" spans="1:10" x14ac:dyDescent="0.25">
      <c r="A7" s="58" t="s">
        <v>57</v>
      </c>
      <c r="B7" s="53"/>
      <c r="C7" s="53"/>
      <c r="D7" s="53"/>
      <c r="E7" s="53"/>
      <c r="F7" s="59"/>
    </row>
    <row r="8" spans="1:10" x14ac:dyDescent="0.25">
      <c r="A8" s="58" t="s">
        <v>58</v>
      </c>
      <c r="B8" s="53"/>
      <c r="C8" s="53"/>
      <c r="D8" s="53"/>
      <c r="E8" s="53"/>
      <c r="F8" s="59"/>
    </row>
    <row r="9" spans="1:10" ht="15.75" thickBot="1" x14ac:dyDescent="0.3">
      <c r="A9" s="60" t="s">
        <v>59</v>
      </c>
      <c r="B9" s="61"/>
      <c r="C9" s="61"/>
      <c r="D9" s="61"/>
      <c r="E9" s="61"/>
      <c r="F9" s="62"/>
    </row>
    <row r="10" spans="1:10" ht="15.75" thickBot="1" x14ac:dyDescent="0.3">
      <c r="A10" s="47" t="s">
        <v>60</v>
      </c>
      <c r="B10" s="47" t="s">
        <v>61</v>
      </c>
      <c r="C10" s="50" t="s">
        <v>62</v>
      </c>
      <c r="D10" s="51"/>
      <c r="E10" s="48" t="s">
        <v>63</v>
      </c>
      <c r="F10" s="52"/>
    </row>
    <row r="11" spans="1:10" ht="15.75" thickBot="1" x14ac:dyDescent="0.3">
      <c r="A11" s="47"/>
      <c r="B11" s="47"/>
      <c r="C11" s="48"/>
      <c r="D11" s="49"/>
      <c r="E11" s="45" t="s">
        <v>64</v>
      </c>
      <c r="F11" s="46"/>
    </row>
    <row r="12" spans="1:10" ht="18" customHeight="1" thickBot="1" x14ac:dyDescent="0.3">
      <c r="A12" s="47"/>
      <c r="B12" s="47"/>
      <c r="C12" s="63" t="s">
        <v>65</v>
      </c>
      <c r="D12" s="63" t="s">
        <v>66</v>
      </c>
      <c r="E12" s="63" t="s">
        <v>65</v>
      </c>
      <c r="F12" s="63" t="s">
        <v>66</v>
      </c>
    </row>
    <row r="13" spans="1:10" ht="72" thickBot="1" x14ac:dyDescent="0.3">
      <c r="A13" s="64">
        <v>1</v>
      </c>
      <c r="B13" s="65" t="s">
        <v>67</v>
      </c>
      <c r="C13" s="66"/>
      <c r="D13" s="66"/>
      <c r="E13" s="66"/>
      <c r="F13" s="67"/>
    </row>
    <row r="14" spans="1:10" ht="15.75" thickBot="1" x14ac:dyDescent="0.3">
      <c r="A14" s="40"/>
      <c r="B14" s="41" t="s">
        <v>68</v>
      </c>
      <c r="C14" s="42"/>
      <c r="D14" s="42"/>
      <c r="E14" s="42"/>
      <c r="F14" s="42"/>
    </row>
    <row r="15" spans="1:10" ht="15.75" thickBot="1" x14ac:dyDescent="0.3">
      <c r="A15" s="40"/>
      <c r="B15" s="41" t="s">
        <v>69</v>
      </c>
      <c r="C15" s="42"/>
      <c r="D15" s="42"/>
      <c r="E15" s="42"/>
      <c r="F15" s="42"/>
    </row>
    <row r="17" spans="1:9" s="69" customFormat="1" ht="14.25" x14ac:dyDescent="0.2">
      <c r="A17" s="68" t="s">
        <v>72</v>
      </c>
      <c r="B17" s="68"/>
      <c r="C17" s="68"/>
      <c r="D17" s="68"/>
      <c r="E17" s="68"/>
      <c r="F17" s="68"/>
      <c r="G17" s="71"/>
      <c r="H17" s="71"/>
      <c r="I17" s="71"/>
    </row>
    <row r="18" spans="1:9" s="69" customFormat="1" ht="14.25" x14ac:dyDescent="0.2">
      <c r="A18" s="70"/>
      <c r="B18" s="70"/>
      <c r="C18" s="70"/>
      <c r="D18" s="70"/>
      <c r="E18" s="70"/>
      <c r="F18" s="70"/>
      <c r="G18" s="71"/>
      <c r="H18" s="71"/>
      <c r="I18" s="71"/>
    </row>
    <row r="19" spans="1:9" s="69" customFormat="1" ht="14.25" x14ac:dyDescent="0.2">
      <c r="A19" s="70"/>
      <c r="B19" s="70"/>
      <c r="C19" s="70"/>
      <c r="D19" s="70"/>
      <c r="E19" s="70"/>
      <c r="F19" s="70"/>
      <c r="G19" s="71"/>
      <c r="H19" s="71"/>
      <c r="I19" s="71"/>
    </row>
    <row r="20" spans="1:9" s="69" customFormat="1" ht="14.25" x14ac:dyDescent="0.2">
      <c r="A20" s="70"/>
      <c r="B20" s="70"/>
      <c r="C20" s="71"/>
      <c r="D20" s="71"/>
      <c r="E20" s="71"/>
      <c r="F20" s="71"/>
      <c r="G20" s="71"/>
      <c r="H20" s="72"/>
    </row>
    <row r="21" spans="1:9" s="69" customFormat="1" ht="15" customHeight="1" x14ac:dyDescent="0.2">
      <c r="A21" s="68" t="s">
        <v>73</v>
      </c>
      <c r="B21" s="68"/>
      <c r="C21" s="68" t="s">
        <v>73</v>
      </c>
      <c r="D21" s="68"/>
      <c r="E21" s="68"/>
      <c r="F21" s="68"/>
      <c r="G21" s="71"/>
      <c r="H21" s="71"/>
      <c r="I21" s="71"/>
    </row>
    <row r="22" spans="1:9" s="69" customFormat="1" ht="15" customHeight="1" x14ac:dyDescent="0.2">
      <c r="A22" s="68" t="s">
        <v>77</v>
      </c>
      <c r="B22" s="68"/>
      <c r="C22" s="68" t="s">
        <v>74</v>
      </c>
      <c r="D22" s="68"/>
      <c r="E22" s="68"/>
      <c r="F22" s="68"/>
      <c r="G22" s="71"/>
      <c r="H22" s="71"/>
      <c r="I22" s="71"/>
    </row>
    <row r="23" spans="1:9" s="69" customFormat="1" ht="15" customHeight="1" x14ac:dyDescent="0.2">
      <c r="A23" s="75" t="s">
        <v>76</v>
      </c>
      <c r="B23" s="75"/>
      <c r="C23" s="73" t="s">
        <v>75</v>
      </c>
      <c r="D23" s="73"/>
      <c r="E23" s="73"/>
      <c r="F23" s="73"/>
      <c r="G23" s="74"/>
      <c r="H23" s="74"/>
      <c r="I23" s="74"/>
    </row>
  </sheetData>
  <mergeCells count="19">
    <mergeCell ref="A22:B22"/>
    <mergeCell ref="C22:F22"/>
    <mergeCell ref="A23:B23"/>
    <mergeCell ref="C23:F23"/>
    <mergeCell ref="A1:F1"/>
    <mergeCell ref="A2:F2"/>
    <mergeCell ref="A17:F17"/>
    <mergeCell ref="A21:B21"/>
    <mergeCell ref="C21:F21"/>
    <mergeCell ref="A5:F5"/>
    <mergeCell ref="A6:F6"/>
    <mergeCell ref="A7:F7"/>
    <mergeCell ref="A8:F8"/>
    <mergeCell ref="A9:F9"/>
    <mergeCell ref="A10:A12"/>
    <mergeCell ref="B10:B12"/>
    <mergeCell ref="C10:D11"/>
    <mergeCell ref="E10:F10"/>
    <mergeCell ref="E11:F11"/>
  </mergeCells>
  <pageMargins left="0.39370078740157483" right="0.39370078740157483" top="1.3779527559055118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II - MOD. PLAN. ORÇAMENTO</vt:lpstr>
      <vt:lpstr>ANEXO III - MOD. CRONOGRAMA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eduardo</cp:lastModifiedBy>
  <cp:lastPrinted>2020-06-04T00:02:42Z</cp:lastPrinted>
  <dcterms:created xsi:type="dcterms:W3CDTF">2020-06-03T21:24:50Z</dcterms:created>
  <dcterms:modified xsi:type="dcterms:W3CDTF">2020-06-04T00:05:29Z</dcterms:modified>
</cp:coreProperties>
</file>